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15 Установка трансформатора ТМГ-100_10-6_0,4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E14" i="33"/>
  <c r="D13" i="33"/>
  <c r="H13" i="33" s="1"/>
  <c r="F13" i="33"/>
  <c r="F14" i="33" s="1"/>
  <c r="F18" i="33" s="1"/>
  <c r="F23" i="33" s="1"/>
  <c r="F33" i="33" s="1"/>
  <c r="E16" i="33"/>
  <c r="E17" i="33" s="1"/>
  <c r="E18" i="33" s="1"/>
  <c r="E21" i="33" s="1"/>
  <c r="E22" i="33" s="1"/>
  <c r="E23" i="33" s="1"/>
  <c r="E33" i="33" s="1"/>
  <c r="F34" i="33" l="1"/>
  <c r="F35" i="33"/>
  <c r="F36" i="33" s="1"/>
  <c r="E34" i="33"/>
  <c r="E35" i="33" s="1"/>
  <c r="E36" i="33" s="1"/>
  <c r="D14" i="33"/>
  <c r="D16" i="33" l="1"/>
  <c r="J16" i="33"/>
  <c r="H14" i="33"/>
  <c r="H16" i="33" l="1"/>
  <c r="D17" i="33"/>
  <c r="H17" i="33" l="1"/>
  <c r="D18" i="33"/>
  <c r="H18" i="33" l="1"/>
  <c r="D21" i="33"/>
  <c r="D22" i="33" l="1"/>
  <c r="H21" i="33"/>
  <c r="D23" i="33" l="1"/>
  <c r="H22" i="33"/>
  <c r="D33" i="33" l="1"/>
  <c r="H23" i="33"/>
  <c r="G26" i="33" l="1"/>
  <c r="G31" i="33"/>
  <c r="D34" i="33"/>
  <c r="G32" i="33" l="1"/>
  <c r="H32" i="33" s="1"/>
  <c r="G27" i="33" s="1"/>
  <c r="H27" i="33" s="1"/>
  <c r="H31" i="33"/>
  <c r="H26" i="33"/>
  <c r="D35" i="33"/>
  <c r="G28" i="33" l="1"/>
  <c r="D36" i="33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<sst xmlns="http://schemas.openxmlformats.org/spreadsheetml/2006/main" count="50" uniqueCount="48">
  <si>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</si>
  <si>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</si>
  <si>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</si>
  <si>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</si>
  <si>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</si>
  <si>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</si>
  <si>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</si>
  <si>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</si>
  <si>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</si>
  <si>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</si>
  <si>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</si>
  <si>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</si>
  <si>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</si>
  <si>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</si>
  <si>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</si>
  <si>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</si>
  <si>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</si>
  <si>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</si>
  <si>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</si>
  <si>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</si>
  <si>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</si>
  <si>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</si>
  <si>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</si>
  <si>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</si>
  <si>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</si>
  <si>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</si>
  <si>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</si>
  <si>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</si>
  <si>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</si>
  <si>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</si>
  <si>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</si>
  <si>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</si>
  <si>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</si>
  <si>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</si>
  <si>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</si>
  <si>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</si>
  <si>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</si>
  <si>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</si>
  <si>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</si>
  <si>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</si>
  <si>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</si>
  <si>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</si>
  <si>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</si>
  <si>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</si>
  <si>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</si>
  <si>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трансформатора ТМГ-100/10-6/0,4</t>
  </si>
  <si>
    <t xml:space="preserve"> СВОДНЫЙ   СМЕТНЫЙ  РАСЧЕТ  СТОИМОСТИ  СТРОИТЕЛЬСТВА (проект) №180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</si>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</sst>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0" zoomScale="70" zoomScaleNormal="100" zoomScaleSheetLayoutView="70" workbookViewId="0">
      <selection activeCell="G31" sqref="G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371.1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20.68</v>
      </c>
      <c r="F12" s="49">
        <v>161.1</v>
      </c>
      <c r="G12" s="47"/>
      <c r="H12" s="48">
        <f>SUM(D12:G12)</f>
        <v>181.78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20.68</v>
      </c>
      <c r="F13" s="61">
        <f>SUM(F12:F12)</f>
        <v>161.1</v>
      </c>
      <c r="G13" s="61"/>
      <c r="H13" s="61">
        <f>SUM(D13:G13)</f>
        <v>181.78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20.68</v>
      </c>
      <c r="F14" s="61">
        <f>F13</f>
        <v>161.1</v>
      </c>
      <c r="G14" s="61"/>
      <c r="H14" s="61">
        <f>SUM(D14:G14)</f>
        <v>181.78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0.52</v>
      </c>
      <c r="F16" s="47"/>
      <c r="G16" s="47"/>
      <c r="H16" s="48">
        <f>SUM(D16:G16)</f>
        <v>0.52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0.52</v>
      </c>
      <c r="F17" s="64"/>
      <c r="G17" s="64"/>
      <c r="H17" s="61">
        <f>SUM(D17:G17)</f>
        <v>0.52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21.2</v>
      </c>
      <c r="F18" s="64">
        <f>F14+F17</f>
        <v>161.1</v>
      </c>
      <c r="G18" s="64"/>
      <c r="H18" s="61">
        <f>SUM(D18:G18)</f>
        <v>182.3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35.03</v>
      </c>
      <c r="H20" s="48">
        <f>SUM(D20:G20)</f>
        <v>35.03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0.4</v>
      </c>
      <c r="F21" s="44"/>
      <c r="G21" s="57"/>
      <c r="H21" s="48">
        <f>SUM(D21:G21)</f>
        <v>0.4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0.4</v>
      </c>
      <c r="F22" s="64"/>
      <c r="G22" s="65">
        <f>SUM(G19:G21)</f>
        <v>35.03</v>
      </c>
      <c r="H22" s="61">
        <f>SUM(D22:G22)</f>
        <v>35.43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21.6</v>
      </c>
      <c r="F23" s="64">
        <f>F22+F18</f>
        <v>161.1</v>
      </c>
      <c r="G23" s="64">
        <f>G22+G18</f>
        <v>35.03</v>
      </c>
      <c r="H23" s="61">
        <f>SUM(D23:G23)</f>
        <v>217.73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4.66</v>
      </c>
      <c r="H26" s="46">
        <f t="shared" ref="H26:H36" si="0">SUM(D26:G26)</f>
        <v>4.66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15.89</v>
      </c>
      <c r="H27" s="46">
        <f t="shared" si="0"/>
        <v>15.89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20.55</v>
      </c>
      <c r="H28" s="66">
        <f t="shared" si="0"/>
        <v>20.55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47.26*0.7*0.5*0.77*4.83</f>
        <v>61.52</v>
      </c>
      <c r="H30" s="46">
        <f>SUM(D30:G30)</f>
        <v>61.52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0.44</v>
      </c>
      <c r="H31" s="46">
        <f>SUM(D31:G31)</f>
        <v>0.44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61.96</v>
      </c>
      <c r="H32" s="66">
        <f>SUM(D32:G32)</f>
        <v>61.96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21.6</v>
      </c>
      <c r="F33" s="64">
        <f>F23+F28+F32</f>
        <v>161.1</v>
      </c>
      <c r="G33" s="64">
        <f>G23+G28+G32</f>
        <v>117.54</v>
      </c>
      <c r="H33" s="64">
        <f>H23+H28+H32</f>
        <v>300.24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0.65</v>
      </c>
      <c r="F34" s="47">
        <f>ROUND(F33*3%,2)</f>
        <v>4.83</v>
      </c>
      <c r="G34" s="47">
        <f>ROUND(G33*3%,2)</f>
        <v>3.53</v>
      </c>
      <c r="H34" s="77">
        <f t="shared" si="0"/>
        <v>9.01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22.25</v>
      </c>
      <c r="F35" s="67">
        <f>F33+F34</f>
        <v>165.93</v>
      </c>
      <c r="G35" s="64">
        <f>G33+G34</f>
        <v>121.07</v>
      </c>
      <c r="H35" s="78">
        <f t="shared" si="0"/>
        <v>309.25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4.45</v>
      </c>
      <c r="F36" s="64">
        <f>ROUND(F35*0.2,2)</f>
        <v>33.19</v>
      </c>
      <c r="G36" s="64">
        <f>ROUND(G35*0.2,2)</f>
        <v>24.21</v>
      </c>
      <c r="H36" s="77">
        <f t="shared" si="0"/>
        <v>61.85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371.1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2026-01-15T06:04:09Z</dcterms:modified>
</cp:coreProperties>
</file>